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E:\REFORMAS 2026\REFORMA 10\"/>
    </mc:Choice>
  </mc:AlternateContent>
  <xr:revisionPtr revIDLastSave="0" documentId="13_ncr:1_{F308054E-8FCE-4941-AD28-AA1F160E01A7}" xr6:coauthVersionLast="37" xr6:coauthVersionMax="47" xr10:uidLastSave="{00000000-0000-0000-0000-000000000000}"/>
  <bookViews>
    <workbookView xWindow="-15" yWindow="-15" windowWidth="20520" windowHeight="10950" xr2:uid="{00000000-000D-0000-FFFF-FFFF00000000}"/>
  </bookViews>
  <sheets>
    <sheet name="Hoja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" l="1"/>
  <c r="H24" i="1"/>
  <c r="H23" i="1"/>
  <c r="H22" i="1"/>
  <c r="H21" i="1"/>
  <c r="E21" i="1"/>
  <c r="H18" i="1"/>
  <c r="E18" i="1"/>
  <c r="H20" i="1"/>
  <c r="H19" i="1"/>
  <c r="H17" i="1"/>
  <c r="H16" i="1"/>
  <c r="H15" i="1"/>
  <c r="H14" i="1"/>
  <c r="H13" i="1"/>
  <c r="G26" i="1"/>
  <c r="F26" i="1"/>
  <c r="L9" i="1" l="1"/>
  <c r="H11" i="1"/>
  <c r="H10" i="1"/>
  <c r="H8" i="1"/>
  <c r="H7" i="1"/>
  <c r="H12" i="1" l="1"/>
  <c r="H6" i="1"/>
  <c r="H9" i="1" l="1"/>
  <c r="H5" i="1"/>
</calcChain>
</file>

<file path=xl/sharedStrings.xml><?xml version="1.0" encoding="utf-8"?>
<sst xmlns="http://schemas.openxmlformats.org/spreadsheetml/2006/main" count="63" uniqueCount="49">
  <si>
    <t xml:space="preserve">PARTIDA PRESUPUESTARIA </t>
  </si>
  <si>
    <t>DESCRIPCIÓN</t>
  </si>
  <si>
    <t>SUMA TOTAL</t>
  </si>
  <si>
    <t>PROPUESTA DE TRASPASOS DE CRÉDITOS</t>
  </si>
  <si>
    <t>DIPONIBLE</t>
  </si>
  <si>
    <t>INCREMENTO</t>
  </si>
  <si>
    <t>REDUCCIÓN</t>
  </si>
  <si>
    <t>DISPONIBLE DESPUES DE TRASPASO</t>
  </si>
  <si>
    <t>ITEM 3</t>
  </si>
  <si>
    <t>SUBPROGRAMAS</t>
  </si>
  <si>
    <t>ITEM 1</t>
  </si>
  <si>
    <t>ITEM 2</t>
  </si>
  <si>
    <t xml:space="preserve">8.4.01.04 </t>
  </si>
  <si>
    <t>Maquinaria Y Equipos  (De Larga Duración)</t>
  </si>
  <si>
    <t xml:space="preserve">7.5.05.01.04 </t>
  </si>
  <si>
    <t>Pg Construcciones Y Mantenimiento De Infraestructura Deportiva</t>
  </si>
  <si>
    <t xml:space="preserve">7.3.04.05 </t>
  </si>
  <si>
    <t>Vehículos (Servicio Para Mantenimiento Y Reparación)</t>
  </si>
  <si>
    <t xml:space="preserve"> 111- Ejecutivo Legislativo Y Asesor</t>
  </si>
  <si>
    <t xml:space="preserve">5.3.08.04 </t>
  </si>
  <si>
    <t xml:space="preserve">5.3.14.03 </t>
  </si>
  <si>
    <t>Materiales De Oficina</t>
  </si>
  <si>
    <t>Mobiliario (No Depreciable)</t>
  </si>
  <si>
    <t>112 - Dirección   de Gestión Administrativa</t>
  </si>
  <si>
    <t xml:space="preserve">5.3.07.04 </t>
  </si>
  <si>
    <t>Mantenimiento Y Reparación De Equipos Y Sistemas Informáticos</t>
  </si>
  <si>
    <t xml:space="preserve">8.4.01.07 </t>
  </si>
  <si>
    <t>Equipos, Sistemas Y Paquetes Informáticos (De Larga Duración)</t>
  </si>
  <si>
    <t xml:space="preserve">8.4.01.03 </t>
  </si>
  <si>
    <t>Mobiliarios (De Larga Duración)</t>
  </si>
  <si>
    <t xml:space="preserve">7.3.04.17 </t>
  </si>
  <si>
    <t>Infraestructura (Instalación, Mantenimiento Y Reparación)</t>
  </si>
  <si>
    <t>341 - Dirección  de Gestión De Obras Públicas</t>
  </si>
  <si>
    <t>361 -  Dirección de Tránsito, Transp. Y Seguridad Vial</t>
  </si>
  <si>
    <t xml:space="preserve">7.3.14.03 </t>
  </si>
  <si>
    <t>Mobiliarios (No Depreciable)</t>
  </si>
  <si>
    <t>ITEM 4</t>
  </si>
  <si>
    <t>131. Seguridad Control Municipal</t>
  </si>
  <si>
    <t xml:space="preserve">5.3.03.03 </t>
  </si>
  <si>
    <t>Viáticos Y Subsistencias En El Interior</t>
  </si>
  <si>
    <t xml:space="preserve">7.3.08.11 </t>
  </si>
  <si>
    <t>Insumos,  Materiales  Y  Suministros  Para  Construcción,  Electricidad,  Plomería, 
Carpintería,  Señalización  Vial,</t>
  </si>
  <si>
    <t>Subp 3.- D. Alianzas Estratégicas</t>
  </si>
  <si>
    <t>ITEM 5</t>
  </si>
  <si>
    <t>ITEM 6</t>
  </si>
  <si>
    <t xml:space="preserve">5.3.02.39 </t>
  </si>
  <si>
    <t>Membrecías</t>
  </si>
  <si>
    <t xml:space="preserve">5.3.02.07 </t>
  </si>
  <si>
    <t>Difusión, Información Y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</si>
</sst>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-* #,##0.00_-;\-* #,##0.00_-;_-* &quot;-&quot;??_-;_-@_-"/>
    <numFmt numFmtId="165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6">
    <xf numFmtId="0" fontId="0" fillId="0" borderId="0" xfId="0"/>
    <xf numFmtId="165" fontId="0" fillId="0" borderId="1" xfId="1" applyFont="1" applyBorder="1"/>
    <xf numFmtId="0" fontId="0" fillId="0" borderId="1" xfId="0" applyBorder="1" applyAlignment="1">
      <alignment horizontal="left" wrapText="1"/>
    </xf>
    <xf numFmtId="164" fontId="0" fillId="0" borderId="0" xfId="0" applyNumberFormat="1"/>
    <xf numFmtId="0" fontId="0" fillId="0" borderId="3" xfId="0" applyBorder="1"/>
    <xf numFmtId="165" fontId="2" fillId="0" borderId="3" xfId="0" applyNumberFormat="1" applyFont="1" applyBorder="1"/>
    <xf numFmtId="0" fontId="0" fillId="0" borderId="1" xfId="0" applyBorder="1" applyAlignment="1">
      <alignment horizontal="center"/>
    </xf>
    <xf numFmtId="43" fontId="0" fillId="0" borderId="0" xfId="0" applyNumberFormat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 wrapText="1"/>
    </xf>
    <xf numFmtId="165" fontId="0" fillId="0" borderId="3" xfId="1" applyFont="1" applyBorder="1"/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 wrapText="1"/>
    </xf>
    <xf numFmtId="165" fontId="0" fillId="0" borderId="7" xfId="1" applyFont="1" applyBorder="1"/>
    <xf numFmtId="165" fontId="0" fillId="0" borderId="8" xfId="1" applyFont="1" applyBorder="1"/>
    <xf numFmtId="0" fontId="2" fillId="0" borderId="9" xfId="0" applyFont="1" applyBorder="1" applyAlignment="1">
      <alignment horizontal="center" vertical="center"/>
    </xf>
    <xf numFmtId="165" fontId="0" fillId="0" borderId="10" xfId="1" applyFont="1" applyBorder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left" wrapText="1"/>
    </xf>
    <xf numFmtId="165" fontId="0" fillId="0" borderId="13" xfId="1" applyFont="1" applyBorder="1"/>
    <xf numFmtId="165" fontId="0" fillId="0" borderId="14" xfId="1" applyFont="1" applyBorder="1"/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 wrapText="1"/>
    </xf>
    <xf numFmtId="165" fontId="0" fillId="0" borderId="2" xfId="1" applyFont="1" applyBorder="1"/>
    <xf numFmtId="165" fontId="0" fillId="0" borderId="15" xfId="1" applyFont="1" applyBorder="1"/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left" wrapText="1"/>
    </xf>
    <xf numFmtId="165" fontId="0" fillId="0" borderId="12" xfId="1" applyFont="1" applyBorder="1"/>
    <xf numFmtId="165" fontId="0" fillId="0" borderId="19" xfId="1" applyFont="1" applyBorder="1"/>
    <xf numFmtId="0" fontId="2" fillId="0" borderId="3" xfId="0" applyFont="1" applyBorder="1" applyAlignment="1">
      <alignment vertical="center"/>
    </xf>
    <xf numFmtId="0" fontId="0" fillId="0" borderId="12" xfId="0" applyFill="1" applyBorder="1" applyAlignment="1">
      <alignment horizontal="left" wrapText="1"/>
    </xf>
    <xf numFmtId="165" fontId="0" fillId="0" borderId="20" xfId="1" applyFont="1" applyBorder="1"/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3" fontId="0" fillId="0" borderId="10" xfId="0" applyNumberForma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9"/>
  <sheetViews>
    <sheetView tabSelected="1" topLeftCell="A16" zoomScale="87" zoomScaleNormal="87" workbookViewId="0">
      <selection activeCell="N24" sqref="N24"/>
    </sheetView>
  </sheetViews>
  <sheetFormatPr baseColWidth="10" defaultColWidth="9.140625" defaultRowHeight="15" x14ac:dyDescent="0.25"/>
  <cols>
    <col min="1" max="1" width="6.5703125" customWidth="1"/>
    <col min="2" max="2" width="20" customWidth="1"/>
    <col min="3" max="3" width="16.5703125" customWidth="1"/>
    <col min="4" max="4" width="28.42578125" customWidth="1"/>
    <col min="5" max="5" width="12.7109375" customWidth="1"/>
    <col min="6" max="6" width="12.85546875" customWidth="1"/>
    <col min="7" max="7" width="14.28515625" customWidth="1"/>
    <col min="8" max="8" width="16.42578125" customWidth="1"/>
    <col min="10" max="10" width="13.7109375" customWidth="1"/>
  </cols>
  <sheetData>
    <row r="2" spans="1:12" x14ac:dyDescent="0.25">
      <c r="B2" s="12" t="s">
        <v>3</v>
      </c>
      <c r="C2" s="12"/>
      <c r="D2" s="12"/>
      <c r="E2" s="12"/>
      <c r="F2" s="12"/>
      <c r="G2" s="12"/>
      <c r="H2" s="12"/>
    </row>
    <row r="4" spans="1:12" ht="47.25" customHeight="1" thickBot="1" x14ac:dyDescent="0.3">
      <c r="B4" s="11" t="s">
        <v>9</v>
      </c>
      <c r="C4" s="18" t="s">
        <v>0</v>
      </c>
      <c r="D4" s="18" t="s">
        <v>1</v>
      </c>
      <c r="E4" s="11" t="s">
        <v>4</v>
      </c>
      <c r="F4" s="11" t="s">
        <v>5</v>
      </c>
      <c r="G4" s="11" t="s">
        <v>6</v>
      </c>
      <c r="H4" s="18" t="s">
        <v>7</v>
      </c>
    </row>
    <row r="5" spans="1:12" ht="40.5" customHeight="1" x14ac:dyDescent="0.25">
      <c r="A5" s="19" t="s">
        <v>10</v>
      </c>
      <c r="B5" s="20" t="s">
        <v>18</v>
      </c>
      <c r="C5" s="21" t="s">
        <v>19</v>
      </c>
      <c r="D5" s="22" t="s">
        <v>21</v>
      </c>
      <c r="E5" s="23">
        <v>200</v>
      </c>
      <c r="F5" s="23">
        <v>116.25</v>
      </c>
      <c r="G5" s="23">
        <v>0</v>
      </c>
      <c r="H5" s="24">
        <f>E5+F5</f>
        <v>316.25</v>
      </c>
    </row>
    <row r="6" spans="1:12" ht="40.5" customHeight="1" x14ac:dyDescent="0.25">
      <c r="A6" s="25"/>
      <c r="B6" s="16"/>
      <c r="C6" s="6" t="s">
        <v>20</v>
      </c>
      <c r="D6" s="2" t="s">
        <v>22</v>
      </c>
      <c r="E6" s="1">
        <v>200</v>
      </c>
      <c r="F6" s="1"/>
      <c r="G6" s="1">
        <v>116.25</v>
      </c>
      <c r="H6" s="26">
        <f>E6-G6</f>
        <v>83.75</v>
      </c>
    </row>
    <row r="7" spans="1:12" ht="47.25" customHeight="1" x14ac:dyDescent="0.25">
      <c r="A7" s="25"/>
      <c r="B7" s="16"/>
      <c r="C7" s="6" t="s">
        <v>26</v>
      </c>
      <c r="D7" s="2" t="s">
        <v>27</v>
      </c>
      <c r="E7" s="1">
        <v>1</v>
      </c>
      <c r="F7" s="1">
        <v>2150</v>
      </c>
      <c r="G7" s="1">
        <v>0</v>
      </c>
      <c r="H7" s="26">
        <f>E7+F7</f>
        <v>2151</v>
      </c>
    </row>
    <row r="8" spans="1:12" ht="40.5" customHeight="1" thickBot="1" x14ac:dyDescent="0.3">
      <c r="A8" s="27"/>
      <c r="B8" s="28"/>
      <c r="C8" s="29" t="s">
        <v>28</v>
      </c>
      <c r="D8" s="30" t="s">
        <v>29</v>
      </c>
      <c r="E8" s="31">
        <v>2252.0300000000002</v>
      </c>
      <c r="F8" s="31">
        <v>0</v>
      </c>
      <c r="G8" s="31">
        <v>2150</v>
      </c>
      <c r="H8" s="32">
        <f>E8-G8</f>
        <v>102.0300000000002</v>
      </c>
    </row>
    <row r="9" spans="1:12" ht="40.5" customHeight="1" x14ac:dyDescent="0.25">
      <c r="A9" s="19" t="s">
        <v>11</v>
      </c>
      <c r="B9" s="33" t="s">
        <v>23</v>
      </c>
      <c r="C9" s="21" t="s">
        <v>24</v>
      </c>
      <c r="D9" s="22" t="s">
        <v>25</v>
      </c>
      <c r="E9" s="23">
        <v>1000</v>
      </c>
      <c r="F9" s="23">
        <v>3889</v>
      </c>
      <c r="G9" s="23">
        <v>0</v>
      </c>
      <c r="H9" s="24">
        <f>E9+F9</f>
        <v>4889</v>
      </c>
      <c r="L9">
        <f>2009+10</f>
        <v>2019</v>
      </c>
    </row>
    <row r="10" spans="1:12" ht="40.5" customHeight="1" thickBot="1" x14ac:dyDescent="0.3">
      <c r="A10" s="27"/>
      <c r="B10" s="15"/>
      <c r="C10" s="35" t="s">
        <v>19</v>
      </c>
      <c r="D10" s="36" t="s">
        <v>21</v>
      </c>
      <c r="E10" s="37">
        <v>38770.019999999997</v>
      </c>
      <c r="F10" s="37">
        <v>0</v>
      </c>
      <c r="G10" s="37">
        <v>3889</v>
      </c>
      <c r="H10" s="38">
        <f>E10-G10</f>
        <v>34881.019999999997</v>
      </c>
    </row>
    <row r="11" spans="1:12" ht="40.5" customHeight="1" x14ac:dyDescent="0.25">
      <c r="A11" s="49" t="s">
        <v>8</v>
      </c>
      <c r="B11" s="52" t="s">
        <v>32</v>
      </c>
      <c r="C11" s="21" t="s">
        <v>30</v>
      </c>
      <c r="D11" s="22" t="s">
        <v>31</v>
      </c>
      <c r="E11" s="23">
        <v>7818</v>
      </c>
      <c r="F11" s="23">
        <v>9674.16</v>
      </c>
      <c r="G11" s="23">
        <v>0</v>
      </c>
      <c r="H11" s="24">
        <f>E11+F11</f>
        <v>17492.16</v>
      </c>
      <c r="J11" s="7"/>
    </row>
    <row r="12" spans="1:12" ht="40.5" customHeight="1" x14ac:dyDescent="0.25">
      <c r="A12" s="50"/>
      <c r="B12" s="53"/>
      <c r="C12" s="6" t="s">
        <v>14</v>
      </c>
      <c r="D12" s="2" t="s">
        <v>15</v>
      </c>
      <c r="E12" s="1">
        <v>27200</v>
      </c>
      <c r="F12" s="1">
        <v>0</v>
      </c>
      <c r="G12" s="1">
        <v>9674.16</v>
      </c>
      <c r="H12" s="26">
        <f>E12+F12</f>
        <v>27200</v>
      </c>
      <c r="J12" s="7"/>
    </row>
    <row r="13" spans="1:12" ht="40.5" customHeight="1" x14ac:dyDescent="0.25">
      <c r="A13" s="50"/>
      <c r="B13" s="53"/>
      <c r="C13" s="6" t="s">
        <v>40</v>
      </c>
      <c r="D13" s="2" t="s">
        <v>41</v>
      </c>
      <c r="E13" s="1">
        <v>260628.29</v>
      </c>
      <c r="F13" s="1">
        <v>17800.5</v>
      </c>
      <c r="G13" s="1">
        <v>0</v>
      </c>
      <c r="H13" s="26">
        <f>E13+F13</f>
        <v>278428.79000000004</v>
      </c>
      <c r="J13" s="7"/>
    </row>
    <row r="14" spans="1:12" ht="40.5" customHeight="1" thickBot="1" x14ac:dyDescent="0.3">
      <c r="A14" s="51"/>
      <c r="B14" s="54"/>
      <c r="C14" s="29" t="s">
        <v>14</v>
      </c>
      <c r="D14" s="30" t="s">
        <v>15</v>
      </c>
      <c r="E14" s="31">
        <v>27200</v>
      </c>
      <c r="F14" s="31">
        <v>0</v>
      </c>
      <c r="G14" s="31">
        <v>17800.5</v>
      </c>
      <c r="H14" s="32">
        <f>E14-G14</f>
        <v>9399.5</v>
      </c>
      <c r="J14" s="7"/>
    </row>
    <row r="15" spans="1:12" ht="40.5" customHeight="1" x14ac:dyDescent="0.25">
      <c r="A15" s="39" t="s">
        <v>36</v>
      </c>
      <c r="B15" s="17" t="s">
        <v>33</v>
      </c>
      <c r="C15" s="8" t="s">
        <v>12</v>
      </c>
      <c r="D15" s="9" t="s">
        <v>13</v>
      </c>
      <c r="E15" s="10">
        <v>0</v>
      </c>
      <c r="F15" s="10">
        <v>579</v>
      </c>
      <c r="G15" s="10">
        <v>0</v>
      </c>
      <c r="H15" s="48">
        <f>E15+F15</f>
        <v>579</v>
      </c>
      <c r="J15" s="7"/>
    </row>
    <row r="16" spans="1:12" ht="40.5" customHeight="1" x14ac:dyDescent="0.25">
      <c r="A16" s="40"/>
      <c r="B16" s="14"/>
      <c r="C16" s="6" t="s">
        <v>16</v>
      </c>
      <c r="D16" s="2" t="s">
        <v>17</v>
      </c>
      <c r="E16" s="1">
        <v>47674.91</v>
      </c>
      <c r="F16" s="1">
        <v>0</v>
      </c>
      <c r="G16" s="1">
        <v>579</v>
      </c>
      <c r="H16" s="26">
        <f>E16-G16</f>
        <v>47095.91</v>
      </c>
      <c r="J16" s="7"/>
    </row>
    <row r="17" spans="1:10" ht="40.5" customHeight="1" x14ac:dyDescent="0.25">
      <c r="A17" s="40"/>
      <c r="B17" s="14"/>
      <c r="C17" s="6" t="s">
        <v>12</v>
      </c>
      <c r="D17" s="2" t="s">
        <v>13</v>
      </c>
      <c r="E17" s="1">
        <v>0</v>
      </c>
      <c r="F17" s="1">
        <v>2638</v>
      </c>
      <c r="G17" s="10">
        <v>0</v>
      </c>
      <c r="H17" s="26">
        <f>E17+F17</f>
        <v>2638</v>
      </c>
      <c r="J17" s="7"/>
    </row>
    <row r="18" spans="1:10" ht="40.5" customHeight="1" x14ac:dyDescent="0.25">
      <c r="A18" s="40"/>
      <c r="B18" s="14"/>
      <c r="C18" s="6" t="s">
        <v>16</v>
      </c>
      <c r="D18" s="2" t="s">
        <v>17</v>
      </c>
      <c r="E18" s="1">
        <f>H16</f>
        <v>47095.91</v>
      </c>
      <c r="F18" s="1">
        <v>0</v>
      </c>
      <c r="G18" s="1">
        <v>2638</v>
      </c>
      <c r="H18" s="55">
        <f>E18-G18</f>
        <v>44457.91</v>
      </c>
      <c r="J18" s="7"/>
    </row>
    <row r="19" spans="1:10" ht="40.5" customHeight="1" x14ac:dyDescent="0.25">
      <c r="A19" s="40"/>
      <c r="B19" s="14"/>
      <c r="C19" s="6" t="s">
        <v>34</v>
      </c>
      <c r="D19" s="2" t="s">
        <v>35</v>
      </c>
      <c r="E19" s="1">
        <v>180.85</v>
      </c>
      <c r="F19" s="1">
        <v>960</v>
      </c>
      <c r="G19" s="1">
        <v>0</v>
      </c>
      <c r="H19" s="26">
        <f>E19+F19</f>
        <v>1140.8499999999999</v>
      </c>
      <c r="J19" s="7"/>
    </row>
    <row r="20" spans="1:10" ht="40.5" customHeight="1" x14ac:dyDescent="0.25">
      <c r="A20" s="40"/>
      <c r="B20" s="14"/>
      <c r="C20" s="6" t="s">
        <v>28</v>
      </c>
      <c r="D20" s="2" t="s">
        <v>29</v>
      </c>
      <c r="E20" s="1">
        <v>447.04</v>
      </c>
      <c r="F20" s="1">
        <v>2800</v>
      </c>
      <c r="G20" s="1">
        <v>0</v>
      </c>
      <c r="H20" s="26">
        <f>E20+F20</f>
        <v>3247.04</v>
      </c>
      <c r="J20" s="7"/>
    </row>
    <row r="21" spans="1:10" ht="40.5" customHeight="1" thickBot="1" x14ac:dyDescent="0.3">
      <c r="A21" s="41"/>
      <c r="B21" s="34"/>
      <c r="C21" s="29" t="s">
        <v>16</v>
      </c>
      <c r="D21" s="30" t="s">
        <v>17</v>
      </c>
      <c r="E21" s="1">
        <f>H18</f>
        <v>44457.91</v>
      </c>
      <c r="F21" s="31">
        <v>0</v>
      </c>
      <c r="G21" s="31">
        <v>3760</v>
      </c>
      <c r="H21" s="32">
        <f>E21-G21</f>
        <v>40697.910000000003</v>
      </c>
      <c r="J21" s="7"/>
    </row>
    <row r="22" spans="1:10" ht="40.5" customHeight="1" x14ac:dyDescent="0.25">
      <c r="A22" s="19" t="s">
        <v>43</v>
      </c>
      <c r="B22" s="20" t="s">
        <v>37</v>
      </c>
      <c r="C22" s="21" t="s">
        <v>38</v>
      </c>
      <c r="D22" s="22" t="s">
        <v>39</v>
      </c>
      <c r="E22" s="23">
        <v>0</v>
      </c>
      <c r="F22" s="23">
        <v>1000</v>
      </c>
      <c r="G22" s="23">
        <v>0</v>
      </c>
      <c r="H22" s="24">
        <f>E22+F22</f>
        <v>1000</v>
      </c>
      <c r="J22" s="7"/>
    </row>
    <row r="23" spans="1:10" ht="40.5" customHeight="1" thickBot="1" x14ac:dyDescent="0.3">
      <c r="A23" s="27"/>
      <c r="B23" s="28"/>
      <c r="C23" s="42" t="s">
        <v>40</v>
      </c>
      <c r="D23" s="43" t="s">
        <v>41</v>
      </c>
      <c r="E23" s="44">
        <v>15646.79</v>
      </c>
      <c r="F23" s="44">
        <v>0</v>
      </c>
      <c r="G23" s="44">
        <v>1000</v>
      </c>
      <c r="H23" s="45">
        <f>E23-G23</f>
        <v>14646.79</v>
      </c>
      <c r="J23" s="7"/>
    </row>
    <row r="24" spans="1:10" ht="40.5" customHeight="1" x14ac:dyDescent="0.25">
      <c r="A24" s="19" t="s">
        <v>44</v>
      </c>
      <c r="B24" s="20" t="s">
        <v>42</v>
      </c>
      <c r="C24" s="21" t="s">
        <v>45</v>
      </c>
      <c r="D24" s="22" t="s">
        <v>46</v>
      </c>
      <c r="E24" s="23">
        <v>0</v>
      </c>
      <c r="F24" s="23">
        <v>2000</v>
      </c>
      <c r="G24" s="23">
        <v>0</v>
      </c>
      <c r="H24" s="24">
        <f>E24+F24</f>
        <v>2000</v>
      </c>
      <c r="J24" s="7"/>
    </row>
    <row r="25" spans="1:10" ht="40.5" customHeight="1" thickBot="1" x14ac:dyDescent="0.3">
      <c r="A25" s="27"/>
      <c r="B25" s="28"/>
      <c r="C25" s="42" t="s">
        <v>47</v>
      </c>
      <c r="D25" s="47" t="s">
        <v>48</v>
      </c>
      <c r="E25" s="44">
        <v>34506</v>
      </c>
      <c r="F25" s="44">
        <v>0</v>
      </c>
      <c r="G25" s="44">
        <v>2000</v>
      </c>
      <c r="H25" s="45">
        <f>E25-G25</f>
        <v>32506</v>
      </c>
      <c r="J25" s="7"/>
    </row>
    <row r="26" spans="1:10" x14ac:dyDescent="0.25">
      <c r="A26" s="46"/>
      <c r="B26" s="13" t="s">
        <v>2</v>
      </c>
      <c r="C26" s="13"/>
      <c r="D26" s="13"/>
      <c r="E26" s="4"/>
      <c r="F26" s="5">
        <f>SUM(F5:F25)</f>
        <v>43606.91</v>
      </c>
      <c r="G26" s="5">
        <f>SUM(G5:G25)</f>
        <v>43606.91</v>
      </c>
      <c r="H26" s="4"/>
    </row>
    <row r="29" spans="1:10" x14ac:dyDescent="0.25">
      <c r="F29" s="3"/>
    </row>
  </sheetData>
  <mergeCells count="14">
    <mergeCell ref="B11:B14"/>
    <mergeCell ref="A11:A14"/>
    <mergeCell ref="A9:A10"/>
    <mergeCell ref="B2:H2"/>
    <mergeCell ref="B26:D26"/>
    <mergeCell ref="B9:B10"/>
    <mergeCell ref="B5:B8"/>
    <mergeCell ref="A5:A8"/>
    <mergeCell ref="B15:B21"/>
    <mergeCell ref="A15:A21"/>
    <mergeCell ref="B22:B23"/>
    <mergeCell ref="A22:A23"/>
    <mergeCell ref="A24:A25"/>
    <mergeCell ref="B24:B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 1</dc:creator>
  <cp:lastModifiedBy>hp</cp:lastModifiedBy>
  <dcterms:created xsi:type="dcterms:W3CDTF">2015-06-05T18:19:34Z</dcterms:created>
  <dcterms:modified xsi:type="dcterms:W3CDTF">2026-04-29T21:43:49Z</dcterms:modified>
</cp:coreProperties>
</file>